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240" windowHeight="12435" tabRatio="869"/>
  </bookViews>
  <sheets>
    <sheet name="ЦППМиСП №2" sheetId="3" r:id="rId1"/>
    <sheet name="ЦППМСП &quot;ЭГО&quot;" sheetId="4" r:id="rId2"/>
    <sheet name="ЦППМиСП №7" sheetId="5" r:id="rId3"/>
  </sheets>
  <definedNames>
    <definedName name="_xlnm.Print_Area" localSheetId="0">'ЦППМиСП №2'!$A$1:$N$15</definedName>
    <definedName name="_xlnm.Print_Area" localSheetId="2">'ЦППМиСП №7'!$A$1:$N$16</definedName>
    <definedName name="_xlnm.Print_Area" localSheetId="1">'ЦППМСП "ЭГО"'!$A$1:$N$16</definedName>
  </definedNames>
  <calcPr calcId="145621"/>
</workbook>
</file>

<file path=xl/calcChain.xml><?xml version="1.0" encoding="utf-8"?>
<calcChain xmlns="http://schemas.openxmlformats.org/spreadsheetml/2006/main">
  <c r="A2" i="5" l="1"/>
  <c r="A2" i="4"/>
  <c r="N6" i="3" l="1"/>
  <c r="N8" i="5" l="1"/>
  <c r="N7" i="5"/>
  <c r="N6" i="5" l="1"/>
  <c r="N8" i="3" l="1"/>
  <c r="N7" i="3"/>
  <c r="N8" i="4" l="1"/>
  <c r="N7" i="4"/>
  <c r="N6" i="4"/>
</calcChain>
</file>

<file path=xl/sharedStrings.xml><?xml version="1.0" encoding="utf-8"?>
<sst xmlns="http://schemas.openxmlformats.org/spreadsheetml/2006/main" count="136" uniqueCount="39">
  <si>
    <t>2</t>
  </si>
  <si>
    <t>3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</si>
  <si>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</si>
  <si>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</si>
  <si>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Коррекционно-развивающая, компенсирующая и логопедическая помощь обучающимся</t>
  </si>
  <si>
    <t>МБУ ЦППМиСП № 2</t>
  </si>
  <si>
    <t>Наименование оказания услуг (выполняемой работы)</t>
  </si>
  <si>
    <t>Вариант оказания (выполнения)</t>
  </si>
  <si>
    <t>Показатель (качества, объема)</t>
  </si>
  <si>
    <t>Показатель объема</t>
  </si>
  <si>
    <t xml:space="preserve">Наименование показателя </t>
  </si>
  <si>
    <t>Единица измерения</t>
  </si>
  <si>
    <t>человек</t>
  </si>
  <si>
    <t>Число обучающихся</t>
  </si>
  <si>
    <t>№ реестровой записи</t>
  </si>
  <si>
    <t>Наименование учреждения, оказывающего услугу (выполняющего работу)</t>
  </si>
  <si>
    <t xml:space="preserve">Директор </t>
  </si>
  <si>
    <t>4</t>
  </si>
  <si>
    <t>5</t>
  </si>
  <si>
    <t>6</t>
  </si>
  <si>
    <t>7</t>
  </si>
  <si>
    <t>Н.И. Хохлова</t>
  </si>
  <si>
    <t>Горченко Татьяна Михайловна, 245 63 19</t>
  </si>
  <si>
    <t>880900О.99.0.БА98АА02000</t>
  </si>
  <si>
    <t>880900О.99.0.ББ00АА02000</t>
  </si>
  <si>
    <t>880900О.99.0.БА99АА02000</t>
  </si>
  <si>
    <t>Значение, утвержденное в муниципальном задании на 2025 год, (К1плi, К2плi&lt;1&gt;)</t>
  </si>
  <si>
    <t>Фактическое значение за  2025 год, (К1фi, К2фi&lt;2&gt;)</t>
  </si>
  <si>
    <t>МАУ ЦППМиСП "ЭГО"</t>
  </si>
  <si>
    <t>МБУ ЦППМиСП № 7 "Способный ребенок"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</si>
  <si>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</si>
  <si>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</si>
  <si>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</si>
  <si>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 xml:space="preserve">Заключение о выполнении муниципального задания муниципальным учреждением (выполнено, не выполнено)
</t>
  </si>
  <si>
    <t>Справочно: выполнение муниципальными учреждениями муниципального задания по каждому показателю с учетом допустимого (возможного) отклонения &lt;8&gt;, %</t>
  </si>
  <si>
    <t>-</t>
  </si>
  <si>
    <t>муниципальное задание выполнено</t>
  </si>
  <si>
    <t xml:space="preserve">Оценка выполнения муниципального задания  за 2025 год </t>
  </si>
  <si>
    <t>муниципальное заданиевыполнено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</si>
</sst>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/>
    <xf numFmtId="0" fontId="2" fillId="2" borderId="0" xfId="0" applyFont="1" applyFill="1"/>
    <xf numFmtId="1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7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horizontal="right"/>
    </xf>
    <xf numFmtId="0" fontId="11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left" wrapText="1"/>
    </xf>
    <xf numFmtId="3" fontId="11" fillId="3" borderId="1" xfId="0" applyNumberFormat="1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 applyProtection="1">
      <alignment horizontal="center" vertical="center" wrapText="1"/>
    </xf>
    <xf numFmtId="0" fontId="1" fillId="5" borderId="0" xfId="2" applyFill="1"/>
    <xf numFmtId="0" fontId="6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" fillId="0" borderId="0" xfId="2"/>
    <xf numFmtId="0" fontId="14" fillId="0" borderId="0" xfId="0" applyFont="1" applyFill="1"/>
    <xf numFmtId="0" fontId="9" fillId="0" borderId="0" xfId="0" applyFont="1" applyFill="1"/>
    <xf numFmtId="0" fontId="9" fillId="0" borderId="0" xfId="0" applyFont="1"/>
    <xf numFmtId="0" fontId="9" fillId="0" borderId="0" xfId="0" applyFont="1" applyAlignment="1"/>
    <xf numFmtId="0" fontId="11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49" fontId="2" fillId="3" borderId="3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0" fontId="4" fillId="0" borderId="1" xfId="2" applyFont="1" applyFill="1" applyBorder="1" applyAlignment="1">
      <alignment vertical="top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14"/>
  <sheetViews>
    <sheetView tabSelected="1" view="pageBreakPreview" zoomScale="60" zoomScaleNormal="75" workbookViewId="0">
      <selection activeCell="H7" sqref="H7"/>
    </sheetView>
  </sheetViews>
  <sheetFormatPr defaultRowHeight="15" x14ac:dyDescent="0.25"/>
  <cols>
    <col min="1" max="1" width="24" customWidth="1"/>
    <col min="2" max="2" width="31.28515625" customWidth="1"/>
    <col min="3" max="3" width="35.7109375" customWidth="1"/>
    <col min="4" max="4" width="14.7109375" customWidth="1"/>
    <col min="5" max="5" width="23.28515625" customWidth="1"/>
    <col min="6" max="6" width="67" customWidth="1"/>
    <col min="7" max="7" width="12.7109375" customWidth="1"/>
    <col min="8" max="8" width="19.28515625" customWidth="1"/>
    <col min="9" max="9" width="17.5703125" customWidth="1"/>
    <col min="10" max="10" width="19.42578125" customWidth="1"/>
    <col min="11" max="11" width="18" customWidth="1"/>
    <col min="12" max="12" width="18.42578125" customWidth="1"/>
    <col min="13" max="13" width="19.5703125" customWidth="1"/>
    <col min="14" max="14" width="18.7109375" customWidth="1"/>
  </cols>
  <sheetData>
    <row r="1" spans="1:82" s="2" customFormat="1" ht="33" customHeight="1" x14ac:dyDescent="0.25"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 s="2" customFormat="1" ht="26.25" customHeight="1" x14ac:dyDescent="0.25">
      <c r="A2" s="45" t="s">
        <v>37</v>
      </c>
      <c r="B2" s="45"/>
      <c r="C2" s="45"/>
      <c r="D2" s="45"/>
      <c r="E2" s="45"/>
      <c r="F2" s="45"/>
      <c r="G2" s="45"/>
      <c r="H2" s="45"/>
      <c r="I2" s="4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</row>
    <row r="3" spans="1:82" s="2" customFormat="1" ht="26.25" customHeight="1" x14ac:dyDescent="0.25">
      <c r="A3" s="7"/>
      <c r="B3" s="7"/>
      <c r="C3" s="7"/>
      <c r="D3" s="7"/>
      <c r="E3" s="7"/>
      <c r="F3" s="7"/>
      <c r="G3" s="7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</row>
    <row r="4" spans="1:82" s="37" customFormat="1" ht="200.25" customHeight="1" x14ac:dyDescent="0.25">
      <c r="A4" s="33" t="s">
        <v>15</v>
      </c>
      <c r="B4" s="33" t="s">
        <v>14</v>
      </c>
      <c r="C4" s="10" t="s">
        <v>6</v>
      </c>
      <c r="D4" s="10" t="s">
        <v>7</v>
      </c>
      <c r="E4" s="10" t="s">
        <v>8</v>
      </c>
      <c r="F4" s="10" t="s">
        <v>10</v>
      </c>
      <c r="G4" s="10" t="s">
        <v>11</v>
      </c>
      <c r="H4" s="34" t="s">
        <v>26</v>
      </c>
      <c r="I4" s="35" t="s">
        <v>27</v>
      </c>
      <c r="J4" s="39" t="s">
        <v>30</v>
      </c>
      <c r="K4" s="39" t="s">
        <v>31</v>
      </c>
      <c r="L4" s="39" t="s">
        <v>32</v>
      </c>
      <c r="M4" s="39" t="s">
        <v>33</v>
      </c>
      <c r="N4" s="39" t="s">
        <v>34</v>
      </c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</row>
    <row r="5" spans="1:82" s="4" customFormat="1" ht="15.75" x14ac:dyDescent="0.25">
      <c r="A5" s="6">
        <v>1</v>
      </c>
      <c r="B5" s="6" t="s">
        <v>0</v>
      </c>
      <c r="C5" s="6" t="s">
        <v>1</v>
      </c>
      <c r="D5" s="6" t="s">
        <v>17</v>
      </c>
      <c r="E5" s="6" t="s">
        <v>18</v>
      </c>
      <c r="F5" s="6" t="s">
        <v>19</v>
      </c>
      <c r="G5" s="6" t="s">
        <v>20</v>
      </c>
      <c r="H5" s="5">
        <v>8</v>
      </c>
      <c r="I5" s="5">
        <v>9</v>
      </c>
      <c r="J5" s="8">
        <v>11</v>
      </c>
      <c r="K5" s="8">
        <v>12</v>
      </c>
      <c r="L5" s="8">
        <v>13</v>
      </c>
      <c r="M5" s="8">
        <v>14</v>
      </c>
      <c r="N5" s="8">
        <v>15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</row>
    <row r="6" spans="1:82" ht="74.25" customHeight="1" x14ac:dyDescent="0.25">
      <c r="A6" s="47" t="s">
        <v>5</v>
      </c>
      <c r="B6" s="32" t="s">
        <v>23</v>
      </c>
      <c r="C6" s="29" t="s">
        <v>2</v>
      </c>
      <c r="D6" s="30"/>
      <c r="E6" s="27" t="s">
        <v>9</v>
      </c>
      <c r="F6" s="28" t="s">
        <v>13</v>
      </c>
      <c r="G6" s="28" t="s">
        <v>12</v>
      </c>
      <c r="H6" s="15">
        <v>1600</v>
      </c>
      <c r="I6" s="15">
        <v>1861</v>
      </c>
      <c r="J6" s="42">
        <v>0.1</v>
      </c>
      <c r="K6" s="43" t="s">
        <v>35</v>
      </c>
      <c r="L6" s="40"/>
      <c r="M6" s="44" t="s">
        <v>36</v>
      </c>
      <c r="N6" s="16">
        <f>IF(I6/H6*100&gt;100,100,I6/H6*100)</f>
        <v>100</v>
      </c>
    </row>
    <row r="7" spans="1:82" ht="117" customHeight="1" x14ac:dyDescent="0.25">
      <c r="A7" s="47"/>
      <c r="B7" s="32" t="s">
        <v>25</v>
      </c>
      <c r="C7" s="29" t="s">
        <v>3</v>
      </c>
      <c r="D7" s="30"/>
      <c r="E7" s="27" t="s">
        <v>9</v>
      </c>
      <c r="F7" s="28" t="s">
        <v>13</v>
      </c>
      <c r="G7" s="28" t="s">
        <v>12</v>
      </c>
      <c r="H7" s="15">
        <v>2500</v>
      </c>
      <c r="I7" s="15">
        <v>2735</v>
      </c>
      <c r="J7" s="42">
        <v>0.1</v>
      </c>
      <c r="K7" s="43" t="s">
        <v>35</v>
      </c>
      <c r="L7" s="40"/>
      <c r="M7" s="44" t="s">
        <v>36</v>
      </c>
      <c r="N7" s="16">
        <f>IF(I7/H7*100&gt;100,100,I7/H7*100)</f>
        <v>100</v>
      </c>
    </row>
    <row r="8" spans="1:82" ht="75.75" customHeight="1" x14ac:dyDescent="0.25">
      <c r="A8" s="48"/>
      <c r="B8" s="32" t="s">
        <v>24</v>
      </c>
      <c r="C8" s="29" t="s">
        <v>4</v>
      </c>
      <c r="D8" s="30"/>
      <c r="E8" s="27" t="s">
        <v>9</v>
      </c>
      <c r="F8" s="28" t="s">
        <v>13</v>
      </c>
      <c r="G8" s="28" t="s">
        <v>12</v>
      </c>
      <c r="H8" s="15">
        <v>200</v>
      </c>
      <c r="I8" s="15">
        <v>212</v>
      </c>
      <c r="J8" s="42">
        <v>0.1</v>
      </c>
      <c r="K8" s="43" t="s">
        <v>35</v>
      </c>
      <c r="L8" s="40"/>
      <c r="M8" s="44" t="s">
        <v>36</v>
      </c>
      <c r="N8" s="16">
        <f>IF(I8/H8*100&gt;100,100,I8/H8*100)</f>
        <v>100</v>
      </c>
    </row>
    <row r="9" spans="1:82" ht="30.75" customHeight="1" x14ac:dyDescent="0.25"/>
    <row r="10" spans="1:82" ht="39.75" customHeight="1" x14ac:dyDescent="0.3">
      <c r="A10" s="46" t="s">
        <v>16</v>
      </c>
      <c r="B10" s="46"/>
      <c r="C10" s="11"/>
      <c r="D10" s="11"/>
      <c r="F10" s="12" t="s">
        <v>21</v>
      </c>
      <c r="G10" s="11"/>
      <c r="H10" s="9"/>
      <c r="I10" s="9"/>
    </row>
    <row r="11" spans="1:82" ht="15.75" x14ac:dyDescent="0.25">
      <c r="B11" s="24"/>
      <c r="C11" s="25"/>
      <c r="D11" s="25"/>
      <c r="E11" s="26"/>
      <c r="F11" s="25"/>
      <c r="G11" s="25"/>
      <c r="H11" s="25"/>
      <c r="I11" s="25"/>
    </row>
    <row r="12" spans="1:82" ht="15.75" x14ac:dyDescent="0.25">
      <c r="B12" s="24"/>
      <c r="C12" s="25"/>
      <c r="D12" s="25"/>
      <c r="E12" s="26"/>
      <c r="F12" s="25"/>
      <c r="G12" s="25"/>
      <c r="H12" s="25"/>
      <c r="I12" s="25"/>
    </row>
    <row r="14" spans="1:82" x14ac:dyDescent="0.25">
      <c r="A14" s="9" t="s">
        <v>22</v>
      </c>
    </row>
  </sheetData>
  <mergeCells count="3">
    <mergeCell ref="A2:I2"/>
    <mergeCell ref="A10:B10"/>
    <mergeCell ref="A6:A8"/>
  </mergeCells>
  <phoneticPr fontId="0" type="noConversion"/>
  <pageMargins left="0" right="0" top="0.70866141732283472" bottom="0" header="0.31496062992125984" footer="0"/>
  <pageSetup paperSize="9" scale="43" orientation="landscape" r:id="rId1"/>
  <rowBreaks count="1" manualBreakCount="1">
    <brk id="1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6"/>
  <sheetViews>
    <sheetView view="pageBreakPreview" zoomScale="70" zoomScaleNormal="70" zoomScaleSheetLayoutView="70" workbookViewId="0">
      <selection activeCell="F11" sqref="F11"/>
    </sheetView>
  </sheetViews>
  <sheetFormatPr defaultRowHeight="15" x14ac:dyDescent="0.25"/>
  <cols>
    <col min="1" max="1" width="29.85546875" customWidth="1"/>
    <col min="2" max="2" width="35.85546875" customWidth="1"/>
    <col min="3" max="3" width="33" customWidth="1"/>
    <col min="5" max="5" width="13.85546875" customWidth="1"/>
    <col min="6" max="6" width="61.28515625" customWidth="1"/>
    <col min="7" max="7" width="12.28515625" customWidth="1"/>
    <col min="8" max="8" width="16.42578125" customWidth="1"/>
    <col min="9" max="9" width="16.5703125" customWidth="1"/>
    <col min="10" max="10" width="19.42578125" customWidth="1"/>
    <col min="11" max="11" width="18" customWidth="1"/>
    <col min="12" max="12" width="18.42578125" customWidth="1"/>
    <col min="13" max="13" width="19.5703125" customWidth="1"/>
    <col min="14" max="14" width="18.7109375" customWidth="1"/>
  </cols>
  <sheetData>
    <row r="1" spans="1:14" ht="15.75" x14ac:dyDescent="0.25">
      <c r="A1" s="2"/>
      <c r="B1" s="2"/>
      <c r="C1" s="2"/>
      <c r="D1" s="2"/>
      <c r="E1" s="2"/>
      <c r="F1" s="2"/>
      <c r="G1" s="2"/>
      <c r="H1" s="2"/>
      <c r="I1" s="2"/>
    </row>
    <row r="2" spans="1:14" ht="20.25" customHeight="1" x14ac:dyDescent="0.25">
      <c r="A2" s="45" t="str">
        <f>'ЦППМиСП №2'!A2:I2</f>
        <v xml:space="preserve">Оценка выполнения муниципального задания  за 2025 год </v>
      </c>
      <c r="B2" s="45"/>
      <c r="C2" s="45"/>
      <c r="D2" s="45"/>
      <c r="E2" s="45"/>
      <c r="F2" s="45"/>
      <c r="G2" s="45"/>
      <c r="H2" s="45"/>
      <c r="I2" s="45"/>
    </row>
    <row r="3" spans="1:14" ht="18.75" x14ac:dyDescent="0.25">
      <c r="A3" s="7"/>
      <c r="B3" s="7"/>
      <c r="C3" s="7"/>
      <c r="D3" s="7"/>
      <c r="E3" s="7"/>
      <c r="F3" s="7"/>
      <c r="G3" s="7"/>
      <c r="H3" s="7"/>
      <c r="I3" s="7"/>
    </row>
    <row r="4" spans="1:14" s="38" customFormat="1" ht="176.25" customHeight="1" x14ac:dyDescent="0.25">
      <c r="A4" s="33" t="s">
        <v>15</v>
      </c>
      <c r="B4" s="33" t="s">
        <v>14</v>
      </c>
      <c r="C4" s="10" t="s">
        <v>6</v>
      </c>
      <c r="D4" s="10" t="s">
        <v>7</v>
      </c>
      <c r="E4" s="10" t="s">
        <v>8</v>
      </c>
      <c r="F4" s="10" t="s">
        <v>10</v>
      </c>
      <c r="G4" s="10" t="s">
        <v>11</v>
      </c>
      <c r="H4" s="34" t="s">
        <v>26</v>
      </c>
      <c r="I4" s="35" t="s">
        <v>27</v>
      </c>
      <c r="J4" s="39" t="s">
        <v>30</v>
      </c>
      <c r="K4" s="39" t="s">
        <v>31</v>
      </c>
      <c r="L4" s="39" t="s">
        <v>32</v>
      </c>
      <c r="M4" s="39" t="s">
        <v>33</v>
      </c>
      <c r="N4" s="39" t="s">
        <v>34</v>
      </c>
    </row>
    <row r="5" spans="1:14" ht="15.75" x14ac:dyDescent="0.25">
      <c r="A5" s="6">
        <v>1</v>
      </c>
      <c r="B5" s="6" t="s">
        <v>0</v>
      </c>
      <c r="C5" s="6" t="s">
        <v>1</v>
      </c>
      <c r="D5" s="6" t="s">
        <v>17</v>
      </c>
      <c r="E5" s="6" t="s">
        <v>18</v>
      </c>
      <c r="F5" s="6" t="s">
        <v>19</v>
      </c>
      <c r="G5" s="6" t="s">
        <v>20</v>
      </c>
      <c r="H5" s="5">
        <v>8</v>
      </c>
      <c r="I5" s="5">
        <v>9</v>
      </c>
      <c r="J5" s="41">
        <v>11</v>
      </c>
      <c r="K5" s="41">
        <v>12</v>
      </c>
      <c r="L5" s="41">
        <v>13</v>
      </c>
      <c r="M5" s="41">
        <v>14</v>
      </c>
      <c r="N5" s="41">
        <v>15</v>
      </c>
    </row>
    <row r="6" spans="1:14" ht="31.5" customHeight="1" x14ac:dyDescent="0.25">
      <c r="A6" s="49" t="s">
        <v>28</v>
      </c>
      <c r="B6" s="32" t="s">
        <v>23</v>
      </c>
      <c r="C6" s="29" t="s">
        <v>2</v>
      </c>
      <c r="D6" s="31"/>
      <c r="E6" s="13" t="s">
        <v>9</v>
      </c>
      <c r="F6" s="14" t="s">
        <v>13</v>
      </c>
      <c r="G6" s="14" t="s">
        <v>12</v>
      </c>
      <c r="H6" s="15">
        <v>1180</v>
      </c>
      <c r="I6" s="15">
        <v>1303</v>
      </c>
      <c r="J6" s="42">
        <v>0.1</v>
      </c>
      <c r="K6" s="43" t="s">
        <v>35</v>
      </c>
      <c r="L6" s="40"/>
      <c r="M6" s="44" t="s">
        <v>36</v>
      </c>
      <c r="N6" s="16">
        <f>IF(I6/H6*100&gt;100,100,I6/H6*100)</f>
        <v>100</v>
      </c>
    </row>
    <row r="7" spans="1:14" ht="38.25" customHeight="1" x14ac:dyDescent="0.25">
      <c r="A7" s="49"/>
      <c r="B7" s="32" t="s">
        <v>25</v>
      </c>
      <c r="C7" s="29" t="s">
        <v>3</v>
      </c>
      <c r="D7" s="31"/>
      <c r="E7" s="13" t="s">
        <v>9</v>
      </c>
      <c r="F7" s="14" t="s">
        <v>13</v>
      </c>
      <c r="G7" s="14" t="s">
        <v>12</v>
      </c>
      <c r="H7" s="15">
        <v>1280</v>
      </c>
      <c r="I7" s="15">
        <v>1298</v>
      </c>
      <c r="J7" s="42">
        <v>0.1</v>
      </c>
      <c r="K7" s="43" t="s">
        <v>35</v>
      </c>
      <c r="L7" s="40"/>
      <c r="M7" s="44" t="s">
        <v>36</v>
      </c>
      <c r="N7" s="16">
        <f>IF(I7/H7*100&gt;100,100,I7/H7*100)</f>
        <v>100</v>
      </c>
    </row>
    <row r="8" spans="1:14" ht="47.25" customHeight="1" x14ac:dyDescent="0.25">
      <c r="A8" s="49"/>
      <c r="B8" s="32" t="s">
        <v>24</v>
      </c>
      <c r="C8" s="29" t="s">
        <v>4</v>
      </c>
      <c r="D8" s="31"/>
      <c r="E8" s="13" t="s">
        <v>9</v>
      </c>
      <c r="F8" s="14" t="s">
        <v>13</v>
      </c>
      <c r="G8" s="14" t="s">
        <v>12</v>
      </c>
      <c r="H8" s="15">
        <v>30</v>
      </c>
      <c r="I8" s="15">
        <v>30</v>
      </c>
      <c r="J8" s="42">
        <v>0.1</v>
      </c>
      <c r="K8" s="43" t="s">
        <v>35</v>
      </c>
      <c r="L8" s="40"/>
      <c r="M8" s="44" t="s">
        <v>36</v>
      </c>
      <c r="N8" s="16">
        <f>IF(I8/H8*100&gt;100,100,I8/H8*100)</f>
        <v>100</v>
      </c>
    </row>
    <row r="10" spans="1:14" ht="39.75" customHeight="1" x14ac:dyDescent="0.3">
      <c r="A10" s="46" t="s">
        <v>16</v>
      </c>
      <c r="B10" s="46"/>
      <c r="C10" s="11"/>
      <c r="D10" s="11"/>
      <c r="F10" s="12" t="s">
        <v>21</v>
      </c>
      <c r="G10" s="11"/>
      <c r="H10" s="9"/>
      <c r="I10" s="9"/>
    </row>
    <row r="11" spans="1:14" ht="39.75" customHeight="1" x14ac:dyDescent="0.3">
      <c r="A11" s="46"/>
      <c r="B11" s="46"/>
      <c r="C11" s="11"/>
      <c r="D11" s="11"/>
      <c r="F11" s="12"/>
      <c r="G11" s="11"/>
      <c r="H11" s="9"/>
      <c r="I11" s="9"/>
    </row>
    <row r="12" spans="1:14" ht="15.75" x14ac:dyDescent="0.25">
      <c r="B12" s="24"/>
      <c r="C12" s="25"/>
      <c r="D12" s="25"/>
      <c r="E12" s="26"/>
      <c r="F12" s="25"/>
      <c r="G12" s="25"/>
      <c r="H12" s="25"/>
      <c r="I12" s="25"/>
    </row>
    <row r="13" spans="1:14" ht="15.75" x14ac:dyDescent="0.25">
      <c r="B13" s="24"/>
      <c r="C13" s="25"/>
      <c r="D13" s="25"/>
      <c r="E13" s="26"/>
      <c r="F13" s="25"/>
      <c r="G13" s="25"/>
      <c r="H13" s="25"/>
      <c r="I13" s="25"/>
    </row>
    <row r="15" spans="1:14" x14ac:dyDescent="0.25">
      <c r="A15" s="9" t="s">
        <v>22</v>
      </c>
    </row>
    <row r="16" spans="1:14" ht="18.75" x14ac:dyDescent="0.3">
      <c r="A16" s="17"/>
      <c r="B16" s="23"/>
      <c r="C16" s="18"/>
      <c r="D16" s="19"/>
      <c r="E16" s="20"/>
      <c r="F16" s="21"/>
      <c r="G16" s="20"/>
      <c r="H16" s="20"/>
      <c r="I16" s="20"/>
      <c r="J16" s="17"/>
      <c r="K16" s="22"/>
    </row>
  </sheetData>
  <mergeCells count="4">
    <mergeCell ref="A11:B11"/>
    <mergeCell ref="A2:I2"/>
    <mergeCell ref="A6:A8"/>
    <mergeCell ref="A10:B1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5"/>
  <sheetViews>
    <sheetView view="pageBreakPreview" zoomScale="60" zoomScaleNormal="70" workbookViewId="0">
      <selection activeCell="M7" sqref="M7"/>
    </sheetView>
  </sheetViews>
  <sheetFormatPr defaultRowHeight="15" x14ac:dyDescent="0.25"/>
  <cols>
    <col min="1" max="1" width="32.85546875" customWidth="1"/>
    <col min="2" max="2" width="35.85546875" customWidth="1"/>
    <col min="3" max="3" width="54.5703125" customWidth="1"/>
    <col min="4" max="4" width="16" customWidth="1"/>
    <col min="5" max="5" width="15.85546875" customWidth="1"/>
    <col min="6" max="6" width="63.7109375" customWidth="1"/>
    <col min="7" max="7" width="13" customWidth="1"/>
    <col min="8" max="8" width="19" customWidth="1"/>
    <col min="9" max="9" width="19.5703125" customWidth="1"/>
    <col min="10" max="10" width="19.42578125" customWidth="1"/>
    <col min="11" max="11" width="18" customWidth="1"/>
    <col min="12" max="12" width="18.42578125" customWidth="1"/>
    <col min="13" max="13" width="19.5703125" customWidth="1"/>
    <col min="14" max="14" width="18.7109375" customWidth="1"/>
  </cols>
  <sheetData>
    <row r="1" spans="1:14" ht="15.75" x14ac:dyDescent="0.25">
      <c r="A1" s="2"/>
      <c r="B1" s="2"/>
      <c r="C1" s="2"/>
      <c r="D1" s="2"/>
      <c r="E1" s="2"/>
      <c r="F1" s="2"/>
      <c r="G1" s="2"/>
      <c r="H1" s="2"/>
      <c r="I1" s="2"/>
    </row>
    <row r="2" spans="1:14" ht="20.25" customHeight="1" x14ac:dyDescent="0.25">
      <c r="A2" s="45" t="str">
        <f>'ЦППМиСП №2'!A2:I2</f>
        <v xml:space="preserve">Оценка выполнения муниципального задания  за 2025 год </v>
      </c>
      <c r="B2" s="45"/>
      <c r="C2" s="45"/>
      <c r="D2" s="45"/>
      <c r="E2" s="45"/>
      <c r="F2" s="45"/>
      <c r="G2" s="45"/>
      <c r="H2" s="45"/>
      <c r="I2" s="45"/>
    </row>
    <row r="3" spans="1:14" ht="18.75" x14ac:dyDescent="0.25">
      <c r="A3" s="7"/>
      <c r="B3" s="7"/>
      <c r="C3" s="7"/>
      <c r="D3" s="7"/>
      <c r="E3" s="7"/>
      <c r="F3" s="7"/>
      <c r="G3" s="7"/>
      <c r="H3" s="7"/>
      <c r="I3" s="7"/>
    </row>
    <row r="4" spans="1:14" s="38" customFormat="1" ht="235.5" customHeight="1" x14ac:dyDescent="0.25">
      <c r="A4" s="33" t="s">
        <v>15</v>
      </c>
      <c r="B4" s="33" t="s">
        <v>14</v>
      </c>
      <c r="C4" s="10" t="s">
        <v>6</v>
      </c>
      <c r="D4" s="10" t="s">
        <v>7</v>
      </c>
      <c r="E4" s="10" t="s">
        <v>8</v>
      </c>
      <c r="F4" s="10" t="s">
        <v>10</v>
      </c>
      <c r="G4" s="10" t="s">
        <v>11</v>
      </c>
      <c r="H4" s="34" t="s">
        <v>26</v>
      </c>
      <c r="I4" s="35" t="s">
        <v>27</v>
      </c>
      <c r="J4" s="39" t="s">
        <v>30</v>
      </c>
      <c r="K4" s="39" t="s">
        <v>31</v>
      </c>
      <c r="L4" s="39" t="s">
        <v>32</v>
      </c>
      <c r="M4" s="39" t="s">
        <v>33</v>
      </c>
      <c r="N4" s="39" t="s">
        <v>34</v>
      </c>
    </row>
    <row r="5" spans="1:14" ht="15.75" x14ac:dyDescent="0.25">
      <c r="A5" s="6">
        <v>1</v>
      </c>
      <c r="B5" s="6" t="s">
        <v>0</v>
      </c>
      <c r="C5" s="6" t="s">
        <v>1</v>
      </c>
      <c r="D5" s="6" t="s">
        <v>17</v>
      </c>
      <c r="E5" s="6" t="s">
        <v>18</v>
      </c>
      <c r="F5" s="6" t="s">
        <v>19</v>
      </c>
      <c r="G5" s="6" t="s">
        <v>20</v>
      </c>
      <c r="H5" s="5">
        <v>8</v>
      </c>
      <c r="I5" s="5">
        <v>9</v>
      </c>
      <c r="J5" s="41">
        <v>11</v>
      </c>
      <c r="K5" s="41">
        <v>12</v>
      </c>
      <c r="L5" s="41">
        <v>13</v>
      </c>
      <c r="M5" s="41">
        <v>14</v>
      </c>
      <c r="N5" s="41">
        <v>15</v>
      </c>
    </row>
    <row r="6" spans="1:14" ht="62.25" customHeight="1" x14ac:dyDescent="0.25">
      <c r="A6" s="50" t="s">
        <v>29</v>
      </c>
      <c r="B6" s="32" t="s">
        <v>23</v>
      </c>
      <c r="C6" s="29" t="s">
        <v>2</v>
      </c>
      <c r="D6" s="31"/>
      <c r="E6" s="13" t="s">
        <v>9</v>
      </c>
      <c r="F6" s="14" t="s">
        <v>13</v>
      </c>
      <c r="G6" s="14" t="s">
        <v>12</v>
      </c>
      <c r="H6" s="15">
        <v>900</v>
      </c>
      <c r="I6" s="15">
        <v>900</v>
      </c>
      <c r="J6" s="42">
        <v>0.1</v>
      </c>
      <c r="K6" s="43" t="s">
        <v>35</v>
      </c>
      <c r="L6" s="40"/>
      <c r="M6" s="44" t="s">
        <v>38</v>
      </c>
      <c r="N6" s="16">
        <f>IF(I6/H6*100&gt;100,100,I6/H6*100)</f>
        <v>100</v>
      </c>
    </row>
    <row r="7" spans="1:14" ht="67.5" customHeight="1" x14ac:dyDescent="0.25">
      <c r="A7" s="50"/>
      <c r="B7" s="32" t="s">
        <v>25</v>
      </c>
      <c r="C7" s="29" t="s">
        <v>3</v>
      </c>
      <c r="D7" s="31"/>
      <c r="E7" s="13" t="s">
        <v>9</v>
      </c>
      <c r="F7" s="14" t="s">
        <v>13</v>
      </c>
      <c r="G7" s="14" t="s">
        <v>12</v>
      </c>
      <c r="H7" s="15">
        <v>5000</v>
      </c>
      <c r="I7" s="15">
        <v>4997</v>
      </c>
      <c r="J7" s="42">
        <v>0.1</v>
      </c>
      <c r="K7" s="43" t="s">
        <v>35</v>
      </c>
      <c r="L7" s="40"/>
      <c r="M7" s="44" t="s">
        <v>38</v>
      </c>
      <c r="N7" s="16">
        <f>IF(I7/H7*100&gt;100,100,I7/H7*100)</f>
        <v>99.94</v>
      </c>
    </row>
    <row r="8" spans="1:14" ht="74.25" customHeight="1" x14ac:dyDescent="0.25">
      <c r="A8" s="51"/>
      <c r="B8" s="32" t="s">
        <v>24</v>
      </c>
      <c r="C8" s="29" t="s">
        <v>4</v>
      </c>
      <c r="D8" s="31"/>
      <c r="E8" s="13" t="s">
        <v>9</v>
      </c>
      <c r="F8" s="14" t="s">
        <v>13</v>
      </c>
      <c r="G8" s="14" t="s">
        <v>12</v>
      </c>
      <c r="H8" s="15">
        <v>300</v>
      </c>
      <c r="I8" s="15">
        <v>332</v>
      </c>
      <c r="J8" s="42">
        <v>0.1</v>
      </c>
      <c r="K8" s="43" t="s">
        <v>35</v>
      </c>
      <c r="L8" s="40"/>
      <c r="M8" s="44" t="s">
        <v>36</v>
      </c>
      <c r="N8" s="16">
        <f>IF(I8/H8*100&gt;100,100,I8/H8*100)</f>
        <v>100</v>
      </c>
    </row>
    <row r="9" spans="1:14" ht="30.75" customHeight="1" x14ac:dyDescent="0.25">
      <c r="A9" s="24"/>
      <c r="B9" s="24"/>
      <c r="C9" s="25"/>
      <c r="D9" s="25"/>
      <c r="E9" s="26"/>
      <c r="F9" s="25"/>
      <c r="G9" s="25"/>
      <c r="H9" s="25"/>
      <c r="I9" s="25"/>
    </row>
    <row r="10" spans="1:14" ht="39.75" customHeight="1" x14ac:dyDescent="0.3">
      <c r="A10" s="46" t="s">
        <v>16</v>
      </c>
      <c r="B10" s="46"/>
      <c r="C10" s="11"/>
      <c r="D10" s="11"/>
      <c r="F10" s="12" t="s">
        <v>21</v>
      </c>
      <c r="G10" s="11"/>
      <c r="H10" s="9"/>
      <c r="I10" s="9"/>
    </row>
    <row r="11" spans="1:14" ht="15.75" x14ac:dyDescent="0.25">
      <c r="B11" s="24"/>
      <c r="C11" s="25"/>
      <c r="D11" s="25"/>
      <c r="E11" s="26"/>
      <c r="F11" s="25"/>
      <c r="G11" s="25"/>
      <c r="H11" s="25"/>
      <c r="I11" s="25"/>
    </row>
    <row r="12" spans="1:14" ht="15.75" x14ac:dyDescent="0.25">
      <c r="B12" s="24"/>
      <c r="C12" s="25"/>
      <c r="D12" s="25"/>
      <c r="E12" s="26"/>
      <c r="F12" s="25"/>
      <c r="G12" s="25"/>
      <c r="H12" s="25"/>
      <c r="I12" s="25"/>
    </row>
    <row r="14" spans="1:14" x14ac:dyDescent="0.25">
      <c r="A14" s="9" t="s">
        <v>22</v>
      </c>
    </row>
    <row r="15" spans="1:14" ht="15.75" x14ac:dyDescent="0.25">
      <c r="A15" s="24"/>
    </row>
  </sheetData>
  <mergeCells count="3">
    <mergeCell ref="A10:B10"/>
    <mergeCell ref="A2:I2"/>
    <mergeCell ref="A6:A8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ЦППМиСП №2</vt:lpstr>
      <vt:lpstr>ЦППМСП "ЭГО"</vt:lpstr>
      <vt:lpstr>ЦППМиСП №7</vt:lpstr>
      <vt:lpstr>'ЦППМиСП №2'!Область_печати</vt:lpstr>
      <vt:lpstr>'ЦППМиСП №7'!Область_печати</vt:lpstr>
      <vt:lpstr>'ЦППМСП "ЭГО"'!Область_печати</vt:lpstr>
    </vt:vector>
  </TitlesOfParts>
  <Company>GUZAK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Константинова Анастасия Николаевна</dc:creator>
  <cp:lastModifiedBy>admin</cp:lastModifiedBy>
  <cp:lastPrinted>2020-02-03T12:10:33Z</cp:lastPrinted>
  <dcterms:created xsi:type="dcterms:W3CDTF">2014-08-05T06:54:14Z</dcterms:created>
  <dcterms:modified xsi:type="dcterms:W3CDTF">2026-02-22T17:20:16Z</dcterms:modified>
</cp:coreProperties>
</file>